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1\SWC\TimeOfNeed\ESPAM21\AgCurtailment\01221979ACGW\"/>
    </mc:Choice>
  </mc:AlternateContent>
  <bookViews>
    <workbookView xWindow="240" yWindow="45" windowWidth="24795" windowHeight="12780"/>
  </bookViews>
  <sheets>
    <sheet name="Summary" sheetId="3" r:id="rId1"/>
    <sheet name="River" sheetId="1" r:id="rId2"/>
    <sheet name="mod_GHB" sheetId="2" r:id="rId3"/>
    <sheet name="mod_SpgRch" sheetId="4" r:id="rId4"/>
  </sheets>
  <calcPr calcId="152511"/>
</workbook>
</file>

<file path=xl/calcChain.xml><?xml version="1.0" encoding="utf-8"?>
<calcChain xmlns="http://schemas.openxmlformats.org/spreadsheetml/2006/main">
  <c r="B33" i="3" l="1"/>
  <c r="E3" i="4" l="1"/>
  <c r="E2" i="4"/>
  <c r="E1" i="4"/>
  <c r="B32" i="3"/>
  <c r="E3" i="2"/>
  <c r="E2" i="2"/>
  <c r="E1" i="2"/>
  <c r="E54" i="1"/>
  <c r="C39" i="3" s="1"/>
  <c r="E53" i="1"/>
  <c r="C38" i="3" s="1"/>
  <c r="D38" i="3" s="1"/>
  <c r="E52" i="1"/>
  <c r="E51" i="1"/>
  <c r="E50" i="1"/>
  <c r="E49" i="1"/>
  <c r="C46" i="3" s="1"/>
  <c r="E48" i="1"/>
  <c r="C47" i="3" s="1"/>
  <c r="E47" i="1"/>
  <c r="E46" i="1"/>
  <c r="E45" i="1"/>
  <c r="C48" i="3" s="1"/>
  <c r="E44" i="1"/>
  <c r="E43" i="1"/>
  <c r="E42" i="1"/>
  <c r="E41" i="1"/>
  <c r="E40" i="1"/>
  <c r="E39" i="1"/>
  <c r="E38" i="1"/>
  <c r="E37" i="1"/>
  <c r="C49" i="3" s="1"/>
  <c r="E36" i="1"/>
  <c r="C50" i="3" s="1"/>
  <c r="E35" i="1"/>
  <c r="E34" i="1"/>
  <c r="E33" i="1"/>
  <c r="C51" i="3" s="1"/>
  <c r="E32" i="1"/>
  <c r="C37" i="3" s="1"/>
  <c r="D37" i="3" s="1"/>
  <c r="E31" i="1"/>
  <c r="C52" i="3" s="1"/>
  <c r="E30" i="1"/>
  <c r="C36" i="3" s="1"/>
  <c r="E29" i="1"/>
  <c r="E28" i="1"/>
  <c r="C53" i="3" s="1"/>
  <c r="E27" i="1"/>
  <c r="E26" i="1"/>
  <c r="C54" i="3" s="1"/>
  <c r="E25" i="1"/>
  <c r="E24" i="1"/>
  <c r="E23" i="1"/>
  <c r="C55" i="3" s="1"/>
  <c r="E22" i="1"/>
  <c r="C56" i="3" s="1"/>
  <c r="E21" i="1"/>
  <c r="E20" i="1"/>
  <c r="E19" i="1"/>
  <c r="C58" i="3" s="1"/>
  <c r="E18" i="1"/>
  <c r="E17" i="1"/>
  <c r="E16" i="1"/>
  <c r="E15" i="1"/>
  <c r="E14" i="1"/>
  <c r="E13" i="1"/>
  <c r="E12" i="1"/>
  <c r="C59" i="3" s="1"/>
  <c r="E11" i="1"/>
  <c r="E10" i="1"/>
  <c r="E9" i="1"/>
  <c r="E8" i="1"/>
  <c r="E7" i="1"/>
  <c r="E6" i="1"/>
  <c r="E5" i="1"/>
  <c r="E4" i="1"/>
  <c r="E3" i="1"/>
  <c r="E2" i="1"/>
  <c r="E1" i="1"/>
  <c r="D39" i="3" l="1"/>
  <c r="C61" i="3"/>
  <c r="E61" i="3" s="1"/>
  <c r="C57" i="3"/>
  <c r="D57" i="3" s="1"/>
  <c r="D59" i="3"/>
  <c r="D56" i="3"/>
  <c r="D54" i="3"/>
  <c r="D53" i="3"/>
  <c r="D50" i="3"/>
  <c r="D47" i="3"/>
  <c r="D58" i="3"/>
  <c r="D55" i="3"/>
  <c r="D52" i="3"/>
  <c r="D51" i="3"/>
  <c r="D49" i="3"/>
  <c r="D48" i="3"/>
  <c r="D46" i="3"/>
  <c r="C42" i="3"/>
  <c r="D42" i="3" s="1"/>
  <c r="C40" i="3"/>
  <c r="D40" i="3" s="1"/>
  <c r="C41" i="3"/>
  <c r="D41" i="3" s="1"/>
  <c r="D36" i="3"/>
  <c r="D61" i="3" l="1"/>
  <c r="C43" i="3"/>
  <c r="C64" i="3" s="1"/>
  <c r="D43" i="3"/>
  <c r="D64" i="3" l="1"/>
  <c r="C65" i="3"/>
  <c r="C62" i="3"/>
</calcChain>
</file>

<file path=xl/sharedStrings.xml><?xml version="1.0" encoding="utf-8"?>
<sst xmlns="http://schemas.openxmlformats.org/spreadsheetml/2006/main" count="102" uniqueCount="96">
  <si>
    <t>BANCROFT</t>
  </si>
  <si>
    <t>D030013</t>
  </si>
  <si>
    <t>D031013</t>
  </si>
  <si>
    <t>D031014</t>
  </si>
  <si>
    <t>D032013</t>
  </si>
  <si>
    <t>D032014</t>
  </si>
  <si>
    <t>D033013</t>
  </si>
  <si>
    <t>D033014</t>
  </si>
  <si>
    <t>D034014</t>
  </si>
  <si>
    <t>D035014</t>
  </si>
  <si>
    <t>D036014</t>
  </si>
  <si>
    <t>MALAD</t>
  </si>
  <si>
    <t>D037014</t>
  </si>
  <si>
    <t>BIRCH</t>
  </si>
  <si>
    <t>D038014</t>
  </si>
  <si>
    <t>BIGSP</t>
  </si>
  <si>
    <t>D040013</t>
  </si>
  <si>
    <t>D040014</t>
  </si>
  <si>
    <t>THREESP</t>
  </si>
  <si>
    <t>TUCKER</t>
  </si>
  <si>
    <t>RANGEN</t>
  </si>
  <si>
    <t>NTLFSHH</t>
  </si>
  <si>
    <t>THOUSAND</t>
  </si>
  <si>
    <t>D045011</t>
  </si>
  <si>
    <t>D045012</t>
  </si>
  <si>
    <t>SAND</t>
  </si>
  <si>
    <t>D047011</t>
  </si>
  <si>
    <t>BOX</t>
  </si>
  <si>
    <t>BANBURY</t>
  </si>
  <si>
    <t>ASH_REX</t>
  </si>
  <si>
    <t>BRIGGS</t>
  </si>
  <si>
    <t>HEISE_SHEL</t>
  </si>
  <si>
    <t>CLEARLK</t>
  </si>
  <si>
    <t>D050014</t>
  </si>
  <si>
    <t>D051014</t>
  </si>
  <si>
    <t>NIAGARA</t>
  </si>
  <si>
    <t>CRYSTAL</t>
  </si>
  <si>
    <t>D057020</t>
  </si>
  <si>
    <t>D058020</t>
  </si>
  <si>
    <t>ELISON</t>
  </si>
  <si>
    <t>D059021</t>
  </si>
  <si>
    <t>D059022</t>
  </si>
  <si>
    <t>D061023</t>
  </si>
  <si>
    <t>D062023</t>
  </si>
  <si>
    <t>BLUELK</t>
  </si>
  <si>
    <t>D064026</t>
  </si>
  <si>
    <t>D065027</t>
  </si>
  <si>
    <t>DEVILC</t>
  </si>
  <si>
    <t>DEVILW</t>
  </si>
  <si>
    <t>D068029</t>
  </si>
  <si>
    <t>D069029</t>
  </si>
  <si>
    <t>D070030</t>
  </si>
  <si>
    <t>SHELNRBLKF</t>
  </si>
  <si>
    <t>NRBLKFMIN</t>
  </si>
  <si>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</si>
  <si>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</si>
  <si>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</si>
  <si>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</si>
  <si>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</si>
  <si>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</si>
  <si>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</si>
  <si>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</si>
  <si>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</si>
  <si>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</si>
  <si>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</si>
  <si>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</si>
  <si>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</si>
  <si>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</si>
  <si>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</si>
  <si>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Group A&amp;B Spring Reaches</t>
  </si>
  <si>
    <t>Devil's Washbowl</t>
  </si>
  <si>
    <t>Devil's Corral</t>
  </si>
  <si>
    <t>Blue Lakes</t>
  </si>
  <si>
    <t>Niagara</t>
  </si>
  <si>
    <t>Crystal</t>
  </si>
  <si>
    <t>Clear Lake</t>
  </si>
  <si>
    <t>Briggs</t>
  </si>
  <si>
    <t>Box Canyon</t>
  </si>
  <si>
    <t>Sand</t>
  </si>
  <si>
    <t>Thousand</t>
  </si>
  <si>
    <t>National Fish Hatchery</t>
  </si>
  <si>
    <t>Rangen</t>
  </si>
  <si>
    <t>Three</t>
  </si>
  <si>
    <t>Malad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</si>
  <si>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</si>
  <si>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</si>
  <si>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</si>
  <si>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</si>
  <si>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</si>
  <si>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</si>
  <si>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</si>
  <si>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</si>
  <si>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Response at other reaches:</t>
  </si>
  <si>
    <t>ac/cfs</t>
  </si>
  <si>
    <t>near Blackfoot to Minidoka</t>
  </si>
  <si>
    <t>Simulated curtailment of groundwater rights with priority dates equal or junior to January 22, 1979 within the area of common groundwater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</si>
</sst>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10" fontId="0" fillId="0" borderId="0" xfId="1" applyNumberFormat="1" applyFont="1"/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Font="1"/>
    <xf numFmtId="3" fontId="21" fillId="0" borderId="0" xfId="0" applyNumberFormat="1" applyFont="1"/>
    <xf numFmtId="3" fontId="0" fillId="0" borderId="0" xfId="0" applyNumberFormat="1" applyFont="1" applyAlignment="1">
      <alignment horizontal="right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topLeftCell="A30" workbookViewId="0">
      <selection activeCell="B30" sqref="B30"/>
    </sheetView>
  </sheetViews>
  <sheetFormatPr defaultRowHeight="15" x14ac:dyDescent="0.25"/>
  <cols>
    <col min="1" max="1" width="23" customWidth="1"/>
    <col min="2" max="2" width="28.28515625" customWidth="1"/>
    <col min="3" max="3" width="17.140625" customWidth="1"/>
    <col min="4" max="4" width="16.7109375" customWidth="1"/>
    <col min="5" max="5" width="12.7109375" customWidth="1"/>
    <col min="6" max="7" width="9.140625" customWidth="1"/>
    <col min="8" max="8" width="16.85546875" customWidth="1"/>
    <col min="9" max="9" width="15.7109375" customWidth="1"/>
    <col min="10" max="10" width="9.140625" customWidth="1"/>
  </cols>
  <sheetData>
    <row r="1" spans="1:1" x14ac:dyDescent="0.25">
      <c r="A1" t="s">
        <v>95</v>
      </c>
    </row>
    <row r="30" spans="1:9" x14ac:dyDescent="0.25">
      <c r="A30" t="s">
        <v>90</v>
      </c>
      <c r="B30" s="19">
        <v>135102</v>
      </c>
      <c r="C30" t="s">
        <v>57</v>
      </c>
      <c r="G30" s="14"/>
      <c r="H30" s="17"/>
      <c r="I30" s="16"/>
    </row>
    <row r="31" spans="1:9" ht="15" customHeight="1" x14ac:dyDescent="0.3">
      <c r="B31" s="18">
        <v>306785</v>
      </c>
      <c r="C31" t="s">
        <v>86</v>
      </c>
      <c r="D31" t="s">
        <v>87</v>
      </c>
      <c r="G31" s="15"/>
      <c r="H31" s="15"/>
      <c r="I31" s="13"/>
    </row>
    <row r="32" spans="1:9" x14ac:dyDescent="0.25">
      <c r="B32" s="5">
        <f>B31*43560/86400/365.25</f>
        <v>423.46549167237055</v>
      </c>
      <c r="C32" t="s">
        <v>58</v>
      </c>
      <c r="D32" t="s">
        <v>87</v>
      </c>
      <c r="H32" s="14"/>
    </row>
    <row r="33" spans="1:9" x14ac:dyDescent="0.25">
      <c r="B33" s="3">
        <f>B31/B30</f>
        <v>2.2707657917721424</v>
      </c>
      <c r="C33" t="s">
        <v>59</v>
      </c>
      <c r="D33" t="s">
        <v>87</v>
      </c>
      <c r="H33" s="14"/>
    </row>
    <row r="35" spans="1:9" x14ac:dyDescent="0.25">
      <c r="A35" t="s">
        <v>89</v>
      </c>
      <c r="B35" s="6" t="s">
        <v>60</v>
      </c>
      <c r="C35" s="6" t="s">
        <v>61</v>
      </c>
      <c r="D35" s="6" t="s">
        <v>62</v>
      </c>
    </row>
    <row r="36" spans="1:9" x14ac:dyDescent="0.25">
      <c r="B36" t="s">
        <v>63</v>
      </c>
      <c r="C36" s="5">
        <f>River!E30</f>
        <v>24.857453703703705</v>
      </c>
      <c r="D36" s="4">
        <f>C36*86400*365.25/43560</f>
        <v>18008.300757575758</v>
      </c>
      <c r="H36" s="3"/>
      <c r="I36" s="10"/>
    </row>
    <row r="37" spans="1:9" x14ac:dyDescent="0.25">
      <c r="B37" t="s">
        <v>64</v>
      </c>
      <c r="C37" s="5">
        <f>River!E32</f>
        <v>40.945694444444442</v>
      </c>
      <c r="D37" s="4">
        <f t="shared" ref="D37:D42" si="0">C37*86400*365.25/43560</f>
        <v>29663.632851239665</v>
      </c>
      <c r="H37" s="3"/>
      <c r="I37" s="10"/>
    </row>
    <row r="38" spans="1:9" x14ac:dyDescent="0.25">
      <c r="B38" t="s">
        <v>65</v>
      </c>
      <c r="C38" s="5">
        <f>River!E53</f>
        <v>63.737951388888888</v>
      </c>
      <c r="D38" s="4">
        <f t="shared" si="0"/>
        <v>46175.775361570246</v>
      </c>
      <c r="H38" s="3"/>
      <c r="I38" s="10"/>
    </row>
    <row r="39" spans="1:9" x14ac:dyDescent="0.25">
      <c r="B39" t="s">
        <v>84</v>
      </c>
      <c r="C39" s="5">
        <f>River!E54</f>
        <v>194.88310185185185</v>
      </c>
      <c r="D39" s="4">
        <f t="shared" si="0"/>
        <v>141185.55957300274</v>
      </c>
      <c r="H39" s="3"/>
      <c r="I39" s="10"/>
    </row>
    <row r="40" spans="1:9" x14ac:dyDescent="0.25">
      <c r="B40" t="s">
        <v>66</v>
      </c>
      <c r="C40" s="5">
        <f>mod_SpgRch!E3+mod_GHB!E3</f>
        <v>29.67955787037037</v>
      </c>
      <c r="D40" s="4">
        <f t="shared" si="0"/>
        <v>21501.735891873275</v>
      </c>
      <c r="H40" s="3"/>
      <c r="I40" s="10"/>
    </row>
    <row r="41" spans="1:9" x14ac:dyDescent="0.25">
      <c r="B41" t="s">
        <v>67</v>
      </c>
      <c r="C41" s="5">
        <f>mod_SpgRch!E2+mod_GHB!E2</f>
        <v>56.75719212962963</v>
      </c>
      <c r="D41" s="4">
        <f t="shared" si="0"/>
        <v>41118.474893250692</v>
      </c>
      <c r="H41" s="3"/>
      <c r="I41" s="10"/>
    </row>
    <row r="42" spans="1:9" x14ac:dyDescent="0.25">
      <c r="B42" t="s">
        <v>68</v>
      </c>
      <c r="C42" s="7">
        <f>mod_SpgRch!E1+mod_GHB!E1</f>
        <v>12.605298611111111</v>
      </c>
      <c r="D42" s="8">
        <f t="shared" si="0"/>
        <v>9132.0700516528923</v>
      </c>
      <c r="H42" s="3"/>
      <c r="I42" s="10"/>
    </row>
    <row r="43" spans="1:9" x14ac:dyDescent="0.25">
      <c r="B43" t="s">
        <v>85</v>
      </c>
      <c r="C43" s="5">
        <f>SUM(C36:C42)</f>
        <v>423.46625</v>
      </c>
      <c r="D43" s="4">
        <f>SUM(D36:D42)</f>
        <v>306785.54938016529</v>
      </c>
    </row>
    <row r="45" spans="1:9" x14ac:dyDescent="0.25">
      <c r="B45" s="6" t="s">
        <v>69</v>
      </c>
    </row>
    <row r="46" spans="1:9" x14ac:dyDescent="0.25">
      <c r="B46" t="s">
        <v>70</v>
      </c>
      <c r="C46" s="3">
        <f>River!E49</f>
        <v>1.4213460648148148</v>
      </c>
      <c r="D46" s="4">
        <f t="shared" ref="D46:D59" si="1">C46*86400*365.25/43560</f>
        <v>1029.7123639807164</v>
      </c>
      <c r="H46" s="3"/>
      <c r="I46" s="10"/>
    </row>
    <row r="47" spans="1:9" x14ac:dyDescent="0.25">
      <c r="B47" t="s">
        <v>71</v>
      </c>
      <c r="C47" s="3">
        <f>River!E48</f>
        <v>1.8543784722222221</v>
      </c>
      <c r="D47" s="4">
        <f t="shared" si="1"/>
        <v>1343.4282386363636</v>
      </c>
      <c r="H47" s="3"/>
      <c r="I47" s="10"/>
    </row>
    <row r="48" spans="1:9" x14ac:dyDescent="0.25">
      <c r="B48" t="s">
        <v>72</v>
      </c>
      <c r="C48" s="3">
        <f>River!E45</f>
        <v>5.2059629629629631</v>
      </c>
      <c r="D48" s="4">
        <f t="shared" si="1"/>
        <v>3771.5265564738293</v>
      </c>
      <c r="H48" s="3"/>
      <c r="I48" s="10"/>
    </row>
    <row r="49" spans="1:11" x14ac:dyDescent="0.25">
      <c r="B49" t="s">
        <v>74</v>
      </c>
      <c r="C49" s="3">
        <f>River!E37</f>
        <v>11.080457175925925</v>
      </c>
      <c r="D49" s="4">
        <f t="shared" si="1"/>
        <v>8027.3791408402203</v>
      </c>
      <c r="H49" s="3"/>
      <c r="I49" s="10"/>
    </row>
    <row r="50" spans="1:11" x14ac:dyDescent="0.25">
      <c r="B50" t="s">
        <v>73</v>
      </c>
      <c r="C50" s="3">
        <f>River!E36</f>
        <v>7.3617349537037038</v>
      </c>
      <c r="D50" s="4">
        <f t="shared" si="1"/>
        <v>5333.3031904269974</v>
      </c>
      <c r="H50" s="3"/>
      <c r="I50" s="10"/>
    </row>
    <row r="51" spans="1:11" x14ac:dyDescent="0.25">
      <c r="B51" t="s">
        <v>75</v>
      </c>
      <c r="C51" s="3">
        <f>River!E33</f>
        <v>9.7229259259259262</v>
      </c>
      <c r="D51" s="4">
        <f t="shared" si="1"/>
        <v>7043.8982369146006</v>
      </c>
      <c r="H51" s="3"/>
      <c r="I51" s="10"/>
    </row>
    <row r="52" spans="1:11" x14ac:dyDescent="0.25">
      <c r="B52" t="s">
        <v>76</v>
      </c>
      <c r="C52" s="3">
        <f>River!E31</f>
        <v>0.26246805555555558</v>
      </c>
      <c r="D52" s="4">
        <f t="shared" si="1"/>
        <v>190.14834504132233</v>
      </c>
      <c r="H52" s="3"/>
      <c r="I52" s="12"/>
    </row>
    <row r="53" spans="1:11" x14ac:dyDescent="0.25">
      <c r="B53" t="s">
        <v>77</v>
      </c>
      <c r="C53" s="3">
        <f>River!E28</f>
        <v>15.946377314814814</v>
      </c>
      <c r="D53" s="4">
        <f t="shared" si="1"/>
        <v>11552.557317493112</v>
      </c>
      <c r="H53" s="3"/>
      <c r="I53" s="10"/>
    </row>
    <row r="54" spans="1:11" x14ac:dyDescent="0.25">
      <c r="B54" t="s">
        <v>78</v>
      </c>
      <c r="C54" s="3">
        <f>River!E26</f>
        <v>4.289087962962963</v>
      </c>
      <c r="D54" s="4">
        <f t="shared" si="1"/>
        <v>3107.2847176308542</v>
      </c>
      <c r="H54" s="3"/>
      <c r="I54" s="10"/>
    </row>
    <row r="55" spans="1:11" x14ac:dyDescent="0.25">
      <c r="B55" t="s">
        <v>79</v>
      </c>
      <c r="C55" s="3">
        <f>River!E23</f>
        <v>11.80974537037037</v>
      </c>
      <c r="D55" s="4">
        <f t="shared" si="1"/>
        <v>8555.7213154269975</v>
      </c>
      <c r="H55" s="3"/>
      <c r="I55" s="10"/>
    </row>
    <row r="56" spans="1:11" x14ac:dyDescent="0.25">
      <c r="B56" t="s">
        <v>80</v>
      </c>
      <c r="C56" s="3">
        <f>River!E22</f>
        <v>2.6889814814814814</v>
      </c>
      <c r="D56" s="4">
        <f t="shared" si="1"/>
        <v>1948.0670798898072</v>
      </c>
      <c r="H56" s="3"/>
      <c r="I56" s="10"/>
    </row>
    <row r="57" spans="1:11" x14ac:dyDescent="0.25">
      <c r="B57" t="s">
        <v>81</v>
      </c>
      <c r="C57" s="3">
        <f>River!E21</f>
        <v>4.2376597222222223</v>
      </c>
      <c r="D57" s="4">
        <f t="shared" si="1"/>
        <v>3070.0268698347109</v>
      </c>
      <c r="H57" s="3"/>
      <c r="I57" s="10"/>
    </row>
    <row r="58" spans="1:11" x14ac:dyDescent="0.25">
      <c r="B58" t="s">
        <v>82</v>
      </c>
      <c r="C58" s="3">
        <f>River!E19</f>
        <v>3.0872060185185184</v>
      </c>
      <c r="D58" s="4">
        <f t="shared" si="1"/>
        <v>2236.5659469696966</v>
      </c>
      <c r="H58" s="3"/>
      <c r="I58" s="10"/>
    </row>
    <row r="59" spans="1:11" x14ac:dyDescent="0.25">
      <c r="B59" t="s">
        <v>83</v>
      </c>
      <c r="C59" s="3">
        <f>River!E12</f>
        <v>10.802234953703703</v>
      </c>
      <c r="D59" s="4">
        <f t="shared" si="1"/>
        <v>7825.8174879476583</v>
      </c>
      <c r="H59" s="3"/>
      <c r="I59" s="10"/>
    </row>
    <row r="61" spans="1:11" x14ac:dyDescent="0.25">
      <c r="A61" t="s">
        <v>88</v>
      </c>
      <c r="B61" t="s">
        <v>94</v>
      </c>
      <c r="C61" s="3">
        <f>C39</f>
        <v>194.88310185185185</v>
      </c>
      <c r="D61" s="4">
        <f>C61*86400*365.25/43560</f>
        <v>141185.55957300274</v>
      </c>
      <c r="E61" s="4">
        <f>B30/C61</f>
        <v>693.24635494925144</v>
      </c>
      <c r="F61" t="s">
        <v>93</v>
      </c>
      <c r="H61" s="3"/>
      <c r="I61" s="10"/>
    </row>
    <row r="62" spans="1:11" x14ac:dyDescent="0.25">
      <c r="B62" t="s">
        <v>91</v>
      </c>
      <c r="C62" s="9">
        <f>C61/C43</f>
        <v>0.46020928905633413</v>
      </c>
      <c r="H62" s="11"/>
      <c r="I62" s="3"/>
      <c r="K62" s="4"/>
    </row>
    <row r="63" spans="1:11" x14ac:dyDescent="0.25">
      <c r="I63" s="4"/>
    </row>
    <row r="64" spans="1:11" x14ac:dyDescent="0.25">
      <c r="A64" t="s">
        <v>92</v>
      </c>
      <c r="C64" s="5">
        <f>C43-C61</f>
        <v>228.58314814814815</v>
      </c>
      <c r="D64" s="4">
        <f>C64*86400*365.25/43560</f>
        <v>165599.98980716252</v>
      </c>
    </row>
    <row r="65" spans="2:3" x14ac:dyDescent="0.25">
      <c r="B65" t="s">
        <v>91</v>
      </c>
      <c r="C65" s="9">
        <f>C64/C43</f>
        <v>0.53979071094366593</v>
      </c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sqref="A1:D54"/>
    </sheetView>
  </sheetViews>
  <sheetFormatPr defaultRowHeight="15" x14ac:dyDescent="0.25"/>
  <cols>
    <col min="5" max="5" width="11.5703125" style="3" customWidth="1"/>
  </cols>
  <sheetData>
    <row r="1" spans="1:5" x14ac:dyDescent="0.25">
      <c r="A1" t="s">
        <v>0</v>
      </c>
      <c r="B1" s="1">
        <v>1</v>
      </c>
      <c r="C1" s="2">
        <v>0.5</v>
      </c>
      <c r="D1">
        <v>-7503.4970000000003</v>
      </c>
      <c r="E1" s="3">
        <f>-D1/86400</f>
        <v>8.6846030092592591E-2</v>
      </c>
    </row>
    <row r="2" spans="1:5" x14ac:dyDescent="0.25">
      <c r="A2" t="s">
        <v>1</v>
      </c>
      <c r="B2" s="1">
        <v>1</v>
      </c>
      <c r="C2" s="2">
        <v>0.5</v>
      </c>
      <c r="D2">
        <v>-734.66300000000001</v>
      </c>
      <c r="E2" s="3">
        <f t="shared" ref="E2:E54" si="0">-D2/86400</f>
        <v>8.5030439814814812E-3</v>
      </c>
    </row>
    <row r="3" spans="1:5" x14ac:dyDescent="0.25">
      <c r="A3" t="s">
        <v>2</v>
      </c>
      <c r="B3" s="1">
        <v>1</v>
      </c>
      <c r="C3" s="2">
        <v>0.5</v>
      </c>
      <c r="D3">
        <v>-1897.96</v>
      </c>
      <c r="E3" s="3">
        <f t="shared" si="0"/>
        <v>2.1967129629629632E-2</v>
      </c>
    </row>
    <row r="4" spans="1:5" x14ac:dyDescent="0.25">
      <c r="A4" t="s">
        <v>3</v>
      </c>
      <c r="B4" s="1">
        <v>1</v>
      </c>
      <c r="C4" s="2">
        <v>0.5</v>
      </c>
      <c r="D4">
        <v>-2153.8989999999999</v>
      </c>
      <c r="E4" s="3">
        <f t="shared" si="0"/>
        <v>2.4929386574074074E-2</v>
      </c>
    </row>
    <row r="5" spans="1:5" x14ac:dyDescent="0.25">
      <c r="A5" t="s">
        <v>4</v>
      </c>
      <c r="B5" s="1">
        <v>1</v>
      </c>
      <c r="C5" s="2">
        <v>0.5</v>
      </c>
      <c r="D5">
        <v>-341.50330000000002</v>
      </c>
      <c r="E5" s="3">
        <f t="shared" si="0"/>
        <v>3.9525844907407409E-3</v>
      </c>
    </row>
    <row r="6" spans="1:5" x14ac:dyDescent="0.25">
      <c r="A6" t="s">
        <v>5</v>
      </c>
      <c r="B6" s="1">
        <v>1</v>
      </c>
      <c r="C6" s="2">
        <v>0.5</v>
      </c>
      <c r="D6">
        <v>-7104.57</v>
      </c>
      <c r="E6" s="3">
        <f t="shared" si="0"/>
        <v>8.2228819444444434E-2</v>
      </c>
    </row>
    <row r="7" spans="1:5" x14ac:dyDescent="0.25">
      <c r="A7" t="s">
        <v>6</v>
      </c>
      <c r="B7" s="1">
        <v>1</v>
      </c>
      <c r="C7" s="2">
        <v>0.5</v>
      </c>
      <c r="D7">
        <v>-29.190760000000001</v>
      </c>
      <c r="E7" s="3">
        <f t="shared" si="0"/>
        <v>3.3785601851851852E-4</v>
      </c>
    </row>
    <row r="8" spans="1:5" x14ac:dyDescent="0.25">
      <c r="A8" t="s">
        <v>7</v>
      </c>
      <c r="B8" s="1">
        <v>1</v>
      </c>
      <c r="C8" s="2">
        <v>0.5</v>
      </c>
      <c r="D8">
        <v>-12093.4</v>
      </c>
      <c r="E8" s="3">
        <f t="shared" si="0"/>
        <v>0.13996990740740739</v>
      </c>
    </row>
    <row r="9" spans="1:5" x14ac:dyDescent="0.25">
      <c r="A9" t="s">
        <v>8</v>
      </c>
      <c r="B9" s="1">
        <v>1</v>
      </c>
      <c r="C9" s="2">
        <v>0.5</v>
      </c>
      <c r="D9">
        <v>-33192.79</v>
      </c>
      <c r="E9" s="3">
        <f t="shared" si="0"/>
        <v>0.38417581018518521</v>
      </c>
    </row>
    <row r="10" spans="1:5" x14ac:dyDescent="0.25">
      <c r="A10" t="s">
        <v>9</v>
      </c>
      <c r="B10" s="1">
        <v>1</v>
      </c>
      <c r="C10" s="2">
        <v>0.5</v>
      </c>
      <c r="D10">
        <v>-4215.8630000000003</v>
      </c>
      <c r="E10" s="3">
        <f t="shared" si="0"/>
        <v>4.8794710648148151E-2</v>
      </c>
    </row>
    <row r="11" spans="1:5" x14ac:dyDescent="0.25">
      <c r="A11" t="s">
        <v>10</v>
      </c>
      <c r="B11" s="1">
        <v>1</v>
      </c>
      <c r="C11" s="2">
        <v>0.5</v>
      </c>
      <c r="D11">
        <v>-4533.7560000000003</v>
      </c>
      <c r="E11" s="3">
        <f t="shared" si="0"/>
        <v>5.2474027777777779E-2</v>
      </c>
    </row>
    <row r="12" spans="1:5" x14ac:dyDescent="0.25">
      <c r="A12" t="s">
        <v>11</v>
      </c>
      <c r="B12" s="1">
        <v>1</v>
      </c>
      <c r="C12" s="2">
        <v>0.5</v>
      </c>
      <c r="D12">
        <v>-933313.1</v>
      </c>
      <c r="E12" s="3">
        <f t="shared" si="0"/>
        <v>10.802234953703703</v>
      </c>
    </row>
    <row r="13" spans="1:5" x14ac:dyDescent="0.25">
      <c r="A13" t="s">
        <v>12</v>
      </c>
      <c r="B13" s="1">
        <v>1</v>
      </c>
      <c r="C13" s="2">
        <v>0.5</v>
      </c>
      <c r="D13">
        <v>-3130.6790000000001</v>
      </c>
      <c r="E13" s="3">
        <f t="shared" si="0"/>
        <v>3.623471064814815E-2</v>
      </c>
    </row>
    <row r="14" spans="1:5" x14ac:dyDescent="0.25">
      <c r="A14" t="s">
        <v>13</v>
      </c>
      <c r="B14" s="1">
        <v>1</v>
      </c>
      <c r="C14" s="2">
        <v>0.5</v>
      </c>
      <c r="D14">
        <v>-1379.87</v>
      </c>
      <c r="E14" s="3">
        <f t="shared" si="0"/>
        <v>1.5970717592592592E-2</v>
      </c>
    </row>
    <row r="15" spans="1:5" x14ac:dyDescent="0.25">
      <c r="A15" t="s">
        <v>14</v>
      </c>
      <c r="B15" s="1">
        <v>1</v>
      </c>
      <c r="C15" s="2">
        <v>0.5</v>
      </c>
      <c r="D15">
        <v>-19997.400000000001</v>
      </c>
      <c r="E15" s="3">
        <f t="shared" si="0"/>
        <v>0.23145138888888891</v>
      </c>
    </row>
    <row r="16" spans="1:5" x14ac:dyDescent="0.25">
      <c r="A16" t="s">
        <v>15</v>
      </c>
      <c r="B16" s="1">
        <v>1</v>
      </c>
      <c r="C16" s="2">
        <v>0.5</v>
      </c>
      <c r="D16">
        <v>-145392.20000000001</v>
      </c>
      <c r="E16" s="3">
        <f t="shared" si="0"/>
        <v>1.6827800925925926</v>
      </c>
    </row>
    <row r="17" spans="1:5" x14ac:dyDescent="0.25">
      <c r="A17" t="s">
        <v>16</v>
      </c>
      <c r="B17" s="1">
        <v>1</v>
      </c>
      <c r="C17" s="2">
        <v>0.5</v>
      </c>
      <c r="D17">
        <v>-1742.4549999999999</v>
      </c>
      <c r="E17" s="3">
        <f t="shared" si="0"/>
        <v>2.0167303240740741E-2</v>
      </c>
    </row>
    <row r="18" spans="1:5" x14ac:dyDescent="0.25">
      <c r="A18" t="s">
        <v>17</v>
      </c>
      <c r="B18" s="1">
        <v>1</v>
      </c>
      <c r="C18" s="2">
        <v>0.5</v>
      </c>
      <c r="D18">
        <v>-16679.57</v>
      </c>
      <c r="E18" s="3">
        <f t="shared" si="0"/>
        <v>0.19305057870370371</v>
      </c>
    </row>
    <row r="19" spans="1:5" x14ac:dyDescent="0.25">
      <c r="A19" t="s">
        <v>18</v>
      </c>
      <c r="B19" s="1">
        <v>1</v>
      </c>
      <c r="C19" s="2">
        <v>0.5</v>
      </c>
      <c r="D19">
        <v>-266734.59999999998</v>
      </c>
      <c r="E19" s="3">
        <f t="shared" si="0"/>
        <v>3.0872060185185184</v>
      </c>
    </row>
    <row r="20" spans="1:5" x14ac:dyDescent="0.25">
      <c r="A20" t="s">
        <v>19</v>
      </c>
      <c r="B20" s="1">
        <v>1</v>
      </c>
      <c r="C20" s="2">
        <v>0.5</v>
      </c>
      <c r="D20">
        <v>-23081.07</v>
      </c>
      <c r="E20" s="3">
        <f t="shared" si="0"/>
        <v>0.26714201388888886</v>
      </c>
    </row>
    <row r="21" spans="1:5" x14ac:dyDescent="0.25">
      <c r="A21" t="s">
        <v>20</v>
      </c>
      <c r="B21" s="1">
        <v>1</v>
      </c>
      <c r="C21" s="2">
        <v>0.5</v>
      </c>
      <c r="D21">
        <v>-366133.8</v>
      </c>
      <c r="E21" s="3">
        <f t="shared" si="0"/>
        <v>4.2376597222222223</v>
      </c>
    </row>
    <row r="22" spans="1:5" x14ac:dyDescent="0.25">
      <c r="A22" t="s">
        <v>21</v>
      </c>
      <c r="B22" s="1">
        <v>1</v>
      </c>
      <c r="C22" s="2">
        <v>0.5</v>
      </c>
      <c r="D22">
        <v>-232328</v>
      </c>
      <c r="E22" s="3">
        <f t="shared" si="0"/>
        <v>2.6889814814814814</v>
      </c>
    </row>
    <row r="23" spans="1:5" x14ac:dyDescent="0.25">
      <c r="A23" t="s">
        <v>22</v>
      </c>
      <c r="B23" s="1">
        <v>1</v>
      </c>
      <c r="C23" s="2">
        <v>0.5</v>
      </c>
      <c r="D23">
        <v>-1020362</v>
      </c>
      <c r="E23" s="3">
        <f t="shared" si="0"/>
        <v>11.80974537037037</v>
      </c>
    </row>
    <row r="24" spans="1:5" x14ac:dyDescent="0.25">
      <c r="A24" t="s">
        <v>23</v>
      </c>
      <c r="B24" s="1">
        <v>1</v>
      </c>
      <c r="C24" s="2">
        <v>0.5</v>
      </c>
      <c r="D24">
        <v>-21.986339999999998</v>
      </c>
      <c r="E24" s="3">
        <f t="shared" si="0"/>
        <v>2.5447152777777774E-4</v>
      </c>
    </row>
    <row r="25" spans="1:5" x14ac:dyDescent="0.25">
      <c r="A25" t="s">
        <v>24</v>
      </c>
      <c r="B25" s="1">
        <v>1</v>
      </c>
      <c r="C25" s="2">
        <v>0.5</v>
      </c>
      <c r="D25">
        <v>-662.63250000000005</v>
      </c>
      <c r="E25" s="3">
        <f t="shared" si="0"/>
        <v>7.6693576388888896E-3</v>
      </c>
    </row>
    <row r="26" spans="1:5" x14ac:dyDescent="0.25">
      <c r="A26" t="s">
        <v>25</v>
      </c>
      <c r="B26" s="1">
        <v>1</v>
      </c>
      <c r="C26" s="2">
        <v>0.5</v>
      </c>
      <c r="D26">
        <v>-370577.2</v>
      </c>
      <c r="E26" s="3">
        <f t="shared" si="0"/>
        <v>4.289087962962963</v>
      </c>
    </row>
    <row r="27" spans="1:5" x14ac:dyDescent="0.25">
      <c r="A27" t="s">
        <v>26</v>
      </c>
      <c r="B27" s="1">
        <v>1</v>
      </c>
      <c r="C27" s="2">
        <v>0.5</v>
      </c>
      <c r="D27">
        <v>-2199.4459999999999</v>
      </c>
      <c r="E27" s="3">
        <f t="shared" si="0"/>
        <v>2.5456550925925924E-2</v>
      </c>
    </row>
    <row r="28" spans="1:5" x14ac:dyDescent="0.25">
      <c r="A28" t="s">
        <v>27</v>
      </c>
      <c r="B28" s="1">
        <v>1</v>
      </c>
      <c r="C28" s="2">
        <v>0.5</v>
      </c>
      <c r="D28">
        <v>-1377767</v>
      </c>
      <c r="E28" s="3">
        <f t="shared" si="0"/>
        <v>15.946377314814814</v>
      </c>
    </row>
    <row r="29" spans="1:5" x14ac:dyDescent="0.25">
      <c r="A29" t="s">
        <v>28</v>
      </c>
      <c r="B29" s="1">
        <v>1</v>
      </c>
      <c r="C29" s="2">
        <v>0.5</v>
      </c>
      <c r="D29">
        <v>-65504.05</v>
      </c>
      <c r="E29" s="3">
        <f t="shared" si="0"/>
        <v>0.75814872685185186</v>
      </c>
    </row>
    <row r="30" spans="1:5" x14ac:dyDescent="0.25">
      <c r="A30" t="s">
        <v>29</v>
      </c>
      <c r="B30" s="1">
        <v>1</v>
      </c>
      <c r="C30" s="2">
        <v>0.5</v>
      </c>
      <c r="D30">
        <v>-2147684</v>
      </c>
      <c r="E30" s="3">
        <f t="shared" si="0"/>
        <v>24.857453703703705</v>
      </c>
    </row>
    <row r="31" spans="1:5" x14ac:dyDescent="0.25">
      <c r="A31" t="s">
        <v>30</v>
      </c>
      <c r="B31" s="1">
        <v>1</v>
      </c>
      <c r="C31" s="2">
        <v>0.5</v>
      </c>
      <c r="D31">
        <v>-22677.24</v>
      </c>
      <c r="E31" s="3">
        <f t="shared" si="0"/>
        <v>0.26246805555555558</v>
      </c>
    </row>
    <row r="32" spans="1:5" x14ac:dyDescent="0.25">
      <c r="A32" t="s">
        <v>31</v>
      </c>
      <c r="B32" s="1">
        <v>1</v>
      </c>
      <c r="C32" s="2">
        <v>0.5</v>
      </c>
      <c r="D32">
        <v>-3537708</v>
      </c>
      <c r="E32" s="3">
        <f t="shared" si="0"/>
        <v>40.945694444444442</v>
      </c>
    </row>
    <row r="33" spans="1:5" x14ac:dyDescent="0.25">
      <c r="A33" t="s">
        <v>32</v>
      </c>
      <c r="B33" s="1">
        <v>1</v>
      </c>
      <c r="C33" s="2">
        <v>0.5</v>
      </c>
      <c r="D33">
        <v>-840060.8</v>
      </c>
      <c r="E33" s="3">
        <f t="shared" si="0"/>
        <v>9.7229259259259262</v>
      </c>
    </row>
    <row r="34" spans="1:5" x14ac:dyDescent="0.25">
      <c r="A34" t="s">
        <v>33</v>
      </c>
      <c r="B34" s="1">
        <v>1</v>
      </c>
      <c r="C34" s="2">
        <v>0.5</v>
      </c>
      <c r="D34">
        <v>-11.902950000000001</v>
      </c>
      <c r="E34" s="3">
        <f t="shared" si="0"/>
        <v>1.37765625E-4</v>
      </c>
    </row>
    <row r="35" spans="1:5" x14ac:dyDescent="0.25">
      <c r="A35" t="s">
        <v>34</v>
      </c>
      <c r="B35" s="1">
        <v>1</v>
      </c>
      <c r="C35" s="2">
        <v>0.5</v>
      </c>
      <c r="D35">
        <v>-52.931959999999997</v>
      </c>
      <c r="E35" s="3">
        <f t="shared" si="0"/>
        <v>6.1263842592592592E-4</v>
      </c>
    </row>
    <row r="36" spans="1:5" x14ac:dyDescent="0.25">
      <c r="A36" t="s">
        <v>35</v>
      </c>
      <c r="B36" s="1">
        <v>1</v>
      </c>
      <c r="C36" s="2">
        <v>0.5</v>
      </c>
      <c r="D36">
        <v>-636053.9</v>
      </c>
      <c r="E36" s="3">
        <f t="shared" si="0"/>
        <v>7.3617349537037038</v>
      </c>
    </row>
    <row r="37" spans="1:5" x14ac:dyDescent="0.25">
      <c r="A37" t="s">
        <v>36</v>
      </c>
      <c r="B37" s="1">
        <v>1</v>
      </c>
      <c r="C37" s="2">
        <v>0.5</v>
      </c>
      <c r="D37">
        <v>-957351.5</v>
      </c>
      <c r="E37" s="3">
        <f t="shared" si="0"/>
        <v>11.080457175925925</v>
      </c>
    </row>
    <row r="38" spans="1:5" x14ac:dyDescent="0.25">
      <c r="A38" t="s">
        <v>37</v>
      </c>
      <c r="B38" s="1">
        <v>1</v>
      </c>
      <c r="C38" s="2">
        <v>0.5</v>
      </c>
      <c r="D38">
        <v>-1294.4760000000001</v>
      </c>
      <c r="E38" s="3">
        <f t="shared" si="0"/>
        <v>1.4982361111111113E-2</v>
      </c>
    </row>
    <row r="39" spans="1:5" x14ac:dyDescent="0.25">
      <c r="A39" t="s">
        <v>38</v>
      </c>
      <c r="B39" s="1">
        <v>1</v>
      </c>
      <c r="C39" s="2">
        <v>0.5</v>
      </c>
      <c r="D39">
        <v>-383.41399999999999</v>
      </c>
      <c r="E39" s="3">
        <f t="shared" si="0"/>
        <v>4.4376620370370368E-3</v>
      </c>
    </row>
    <row r="40" spans="1:5" x14ac:dyDescent="0.25">
      <c r="A40" t="s">
        <v>39</v>
      </c>
      <c r="B40" s="1">
        <v>1</v>
      </c>
      <c r="C40" s="2">
        <v>0.5</v>
      </c>
      <c r="D40">
        <v>-2625.9830000000002</v>
      </c>
      <c r="E40" s="3">
        <f t="shared" si="0"/>
        <v>3.0393321759259261E-2</v>
      </c>
    </row>
    <row r="41" spans="1:5" x14ac:dyDescent="0.25">
      <c r="A41" t="s">
        <v>40</v>
      </c>
      <c r="B41" s="1">
        <v>1</v>
      </c>
      <c r="C41" s="2">
        <v>0.5</v>
      </c>
      <c r="D41">
        <v>-18.408180000000002</v>
      </c>
      <c r="E41" s="3">
        <f t="shared" si="0"/>
        <v>2.130576388888889E-4</v>
      </c>
    </row>
    <row r="42" spans="1:5" x14ac:dyDescent="0.25">
      <c r="A42" t="s">
        <v>41</v>
      </c>
      <c r="B42" s="1">
        <v>1</v>
      </c>
      <c r="C42" s="2">
        <v>0.5</v>
      </c>
      <c r="D42">
        <v>-455.28769999999997</v>
      </c>
      <c r="E42" s="3">
        <f t="shared" si="0"/>
        <v>5.2695335648148146E-3</v>
      </c>
    </row>
    <row r="43" spans="1:5" x14ac:dyDescent="0.25">
      <c r="A43" t="s">
        <v>42</v>
      </c>
      <c r="B43" s="1">
        <v>1</v>
      </c>
      <c r="C43" s="2">
        <v>0.5</v>
      </c>
      <c r="D43">
        <v>-3920.59</v>
      </c>
      <c r="E43" s="3">
        <f t="shared" si="0"/>
        <v>4.5377199074074073E-2</v>
      </c>
    </row>
    <row r="44" spans="1:5" x14ac:dyDescent="0.25">
      <c r="A44" t="s">
        <v>43</v>
      </c>
      <c r="B44" s="1">
        <v>1</v>
      </c>
      <c r="C44" s="2">
        <v>0.5</v>
      </c>
      <c r="D44">
        <v>-972.04060000000004</v>
      </c>
      <c r="E44" s="3">
        <f t="shared" si="0"/>
        <v>1.1250469907407409E-2</v>
      </c>
    </row>
    <row r="45" spans="1:5" x14ac:dyDescent="0.25">
      <c r="A45" t="s">
        <v>44</v>
      </c>
      <c r="B45" s="1">
        <v>1</v>
      </c>
      <c r="C45" s="2">
        <v>0.5</v>
      </c>
      <c r="D45">
        <v>-449795.2</v>
      </c>
      <c r="E45" s="3">
        <f t="shared" si="0"/>
        <v>5.2059629629629631</v>
      </c>
    </row>
    <row r="46" spans="1:5" x14ac:dyDescent="0.25">
      <c r="A46" t="s">
        <v>45</v>
      </c>
      <c r="B46" s="1">
        <v>1</v>
      </c>
      <c r="C46" s="2">
        <v>0.5</v>
      </c>
      <c r="D46">
        <v>-10961.08</v>
      </c>
      <c r="E46" s="3">
        <f t="shared" si="0"/>
        <v>0.12686435185185185</v>
      </c>
    </row>
    <row r="47" spans="1:5" x14ac:dyDescent="0.25">
      <c r="A47" t="s">
        <v>46</v>
      </c>
      <c r="B47" s="1">
        <v>1</v>
      </c>
      <c r="C47" s="2">
        <v>0.5</v>
      </c>
      <c r="D47">
        <v>-11232.02</v>
      </c>
      <c r="E47" s="3">
        <f t="shared" si="0"/>
        <v>0.13000023148148149</v>
      </c>
    </row>
    <row r="48" spans="1:5" x14ac:dyDescent="0.25">
      <c r="A48" t="s">
        <v>47</v>
      </c>
      <c r="B48" s="1">
        <v>1</v>
      </c>
      <c r="C48" s="2">
        <v>0.5</v>
      </c>
      <c r="D48">
        <v>-160218.29999999999</v>
      </c>
      <c r="E48" s="3">
        <f t="shared" si="0"/>
        <v>1.8543784722222221</v>
      </c>
    </row>
    <row r="49" spans="1:5" x14ac:dyDescent="0.25">
      <c r="A49" t="s">
        <v>48</v>
      </c>
      <c r="B49" s="1">
        <v>1</v>
      </c>
      <c r="C49" s="2">
        <v>0.5</v>
      </c>
      <c r="D49">
        <v>-122804.3</v>
      </c>
      <c r="E49" s="3">
        <f t="shared" si="0"/>
        <v>1.4213460648148148</v>
      </c>
    </row>
    <row r="50" spans="1:5" x14ac:dyDescent="0.25">
      <c r="A50" t="s">
        <v>49</v>
      </c>
      <c r="B50" s="1">
        <v>1</v>
      </c>
      <c r="C50" s="2">
        <v>0.5</v>
      </c>
      <c r="D50">
        <v>-724.48940000000005</v>
      </c>
      <c r="E50" s="3">
        <f t="shared" si="0"/>
        <v>8.3852939814814814E-3</v>
      </c>
    </row>
    <row r="51" spans="1:5" x14ac:dyDescent="0.25">
      <c r="A51" t="s">
        <v>50</v>
      </c>
      <c r="B51" s="1">
        <v>1</v>
      </c>
      <c r="C51" s="2">
        <v>0.5</v>
      </c>
      <c r="D51">
        <v>-1074.047</v>
      </c>
      <c r="E51" s="3">
        <f t="shared" si="0"/>
        <v>1.2431099537037037E-2</v>
      </c>
    </row>
    <row r="52" spans="1:5" x14ac:dyDescent="0.25">
      <c r="A52" t="s">
        <v>51</v>
      </c>
      <c r="B52" s="1">
        <v>1</v>
      </c>
      <c r="C52" s="2">
        <v>0.5</v>
      </c>
      <c r="D52">
        <v>-1003.72</v>
      </c>
      <c r="E52" s="3">
        <f t="shared" si="0"/>
        <v>1.161712962962963E-2</v>
      </c>
    </row>
    <row r="53" spans="1:5" x14ac:dyDescent="0.25">
      <c r="A53" t="s">
        <v>52</v>
      </c>
      <c r="B53" s="1">
        <v>1</v>
      </c>
      <c r="C53" s="2">
        <v>0.5</v>
      </c>
      <c r="D53">
        <v>-5506959</v>
      </c>
      <c r="E53" s="3">
        <f t="shared" si="0"/>
        <v>63.737951388888888</v>
      </c>
    </row>
    <row r="54" spans="1:5" x14ac:dyDescent="0.25">
      <c r="A54" t="s">
        <v>53</v>
      </c>
      <c r="B54" s="1">
        <v>1</v>
      </c>
      <c r="C54" s="2">
        <v>0.5</v>
      </c>
      <c r="D54">
        <v>-16837900</v>
      </c>
      <c r="E54" s="3">
        <f t="shared" si="0"/>
        <v>194.88310185185185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56</v>
      </c>
      <c r="B1" s="1">
        <v>1</v>
      </c>
      <c r="C1" s="2">
        <v>0.5</v>
      </c>
      <c r="D1">
        <v>-81983.8</v>
      </c>
      <c r="E1" s="3">
        <f>-D1/86400</f>
        <v>0.94888657407407406</v>
      </c>
    </row>
    <row r="2" spans="1:5" x14ac:dyDescent="0.25">
      <c r="A2" t="s">
        <v>55</v>
      </c>
      <c r="B2" s="1">
        <v>1</v>
      </c>
      <c r="C2" s="2">
        <v>0.5</v>
      </c>
      <c r="D2">
        <v>-127323.4</v>
      </c>
      <c r="E2" s="3">
        <f>-D2/86400</f>
        <v>1.473650462962963</v>
      </c>
    </row>
    <row r="3" spans="1:5" x14ac:dyDescent="0.25">
      <c r="A3" t="s">
        <v>54</v>
      </c>
      <c r="B3" s="1">
        <v>1</v>
      </c>
      <c r="C3" s="2">
        <v>0.5</v>
      </c>
      <c r="D3">
        <v>-203424.8</v>
      </c>
      <c r="E3" s="3">
        <f>-D3/86400</f>
        <v>2.3544537037037037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C19" sqref="C19"/>
    </sheetView>
  </sheetViews>
  <sheetFormatPr defaultRowHeight="15" x14ac:dyDescent="0.25"/>
  <sheetData>
    <row r="1" spans="1:5" x14ac:dyDescent="0.25">
      <c r="A1" t="s">
        <v>56</v>
      </c>
      <c r="B1" s="1">
        <v>2</v>
      </c>
      <c r="C1" s="2">
        <v>0</v>
      </c>
      <c r="D1">
        <v>-1007114</v>
      </c>
      <c r="E1" s="3">
        <f>-D1/86400</f>
        <v>11.656412037037038</v>
      </c>
    </row>
    <row r="2" spans="1:5" x14ac:dyDescent="0.25">
      <c r="A2" t="s">
        <v>55</v>
      </c>
      <c r="B2" s="1">
        <v>2</v>
      </c>
      <c r="C2" s="2">
        <v>0</v>
      </c>
      <c r="D2">
        <v>-4776498</v>
      </c>
      <c r="E2" s="3">
        <f>-D2/86400</f>
        <v>55.283541666666665</v>
      </c>
    </row>
    <row r="3" spans="1:5" x14ac:dyDescent="0.25">
      <c r="A3" t="s">
        <v>54</v>
      </c>
      <c r="B3" s="1">
        <v>2</v>
      </c>
      <c r="C3" s="2">
        <v>0</v>
      </c>
      <c r="D3">
        <v>-2360889</v>
      </c>
      <c r="E3" s="3">
        <f>-D3/86400</f>
        <v>27.325104166666666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River</vt:lpstr>
      <vt:lpstr>mod_GHB</vt:lpstr>
      <vt:lpstr>mod_SpgRch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2021-08-19T20:18:30Z</dcterms:modified>
</cp:coreProperties>
</file>